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650"/>
  </bookViews>
  <sheets>
    <sheet name="Sheet1" sheetId="1" r:id="rId1"/>
    <sheet name="Sheet2" sheetId="2" r:id="rId2"/>
    <sheet name="Sheet3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D12"/>
  <c r="C13"/>
  <c r="D13"/>
  <c r="C14"/>
  <c r="D14"/>
  <c r="D11"/>
  <c r="C11"/>
  <c r="D7"/>
  <c r="D8"/>
  <c r="D9" s="1"/>
  <c r="D6"/>
  <c r="C7"/>
  <c r="C8"/>
  <c r="C9" s="1"/>
  <c r="C6"/>
</calcChain>
</file>

<file path=xl/sharedStrings.xml><?xml version="1.0" encoding="utf-8"?>
<sst xmlns="http://schemas.openxmlformats.org/spreadsheetml/2006/main" count="23" uniqueCount="8">
  <si>
    <t>Height of Crane Rail</t>
  </si>
  <si>
    <t>Madhavan &amp; Nag have given crane span and height crane rail from generator floor as shown in Table 6.3</t>
  </si>
  <si>
    <t>TABLE 6.3</t>
  </si>
  <si>
    <t>Height of crane rail generator floor in m.</t>
  </si>
  <si>
    <t>Crane span in m.</t>
  </si>
  <si>
    <t>Capacity in  KVA.</t>
  </si>
  <si>
    <t xml:space="preserve">Head in m. </t>
  </si>
  <si>
    <t>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</si>
</sst>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ill="1" applyBorder="1" applyAlignment="1">
      <alignment horizontal="center"/>
    </xf>
    <xf numFmtId="0" fontId="1" fillId="0" borderId="0" xfId="0" applyFont="1"/>
    <xf numFmtId="0" fontId="0" fillId="0" borderId="2" xfId="0" applyBorder="1"/>
    <xf numFmtId="3" fontId="0" fillId="0" borderId="2" xfId="0" applyNumberFormat="1" applyBorder="1"/>
    <xf numFmtId="0" fontId="0" fillId="0" borderId="3" xfId="0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2" workbookViewId="0">
      <selection activeCell="J8" sqref="J8"/>
    </sheetView>
  </sheetViews>
  <sheetFormatPr defaultRowHeight="15"/>
  <cols>
    <col min="1" max="1" width="10.85546875" customWidth="1"/>
    <col min="2" max="2" width="16" customWidth="1"/>
    <col min="3" max="3" width="16.140625" customWidth="1"/>
    <col min="4" max="4" width="37.140625" customWidth="1"/>
  </cols>
  <sheetData>
    <row r="1" spans="1:4">
      <c r="A1" t="s">
        <v>0</v>
      </c>
    </row>
    <row r="2" spans="1:4">
      <c r="A2" t="s">
        <v>1</v>
      </c>
    </row>
    <row r="3" spans="1:4" ht="15.75" thickBot="1">
      <c r="C3" s="2" t="s">
        <v>2</v>
      </c>
    </row>
    <row r="4" spans="1:4" ht="15.75" thickBot="1">
      <c r="A4" s="7" t="s">
        <v>6</v>
      </c>
      <c r="B4" s="8" t="s">
        <v>5</v>
      </c>
      <c r="C4" s="8" t="s">
        <v>4</v>
      </c>
      <c r="D4" s="9" t="s">
        <v>3</v>
      </c>
    </row>
    <row r="5" spans="1:4">
      <c r="A5" s="5">
        <v>30</v>
      </c>
      <c r="B5" s="6">
        <v>5000</v>
      </c>
      <c r="C5" s="5">
        <v>11.5</v>
      </c>
      <c r="D5" s="5">
        <v>11.5</v>
      </c>
    </row>
    <row r="6" spans="1:4">
      <c r="A6" s="5">
        <v>30</v>
      </c>
      <c r="B6" s="6">
        <v>6000</v>
      </c>
      <c r="C6" s="5">
        <f>C5+((C$10-C$5)/5000)*1000</f>
        <v>12.2</v>
      </c>
      <c r="D6" s="5">
        <f>D5+((D$10-D$5)/5000)*1000</f>
        <v>11.9</v>
      </c>
    </row>
    <row r="7" spans="1:4">
      <c r="A7" s="5">
        <v>30</v>
      </c>
      <c r="B7" s="6">
        <v>7000</v>
      </c>
      <c r="C7" s="5">
        <f t="shared" ref="C7:C11" si="0">C6+((C$10-C$5)/5000)*1000</f>
        <v>12.899999999999999</v>
      </c>
      <c r="D7" s="5">
        <f t="shared" ref="D7:D11" si="1">D6+((D$10-D$5)/5000)*1000</f>
        <v>12.3</v>
      </c>
    </row>
    <row r="8" spans="1:4">
      <c r="A8" s="5">
        <v>30</v>
      </c>
      <c r="B8" s="6">
        <v>8000</v>
      </c>
      <c r="C8" s="5">
        <f t="shared" si="0"/>
        <v>13.599999999999998</v>
      </c>
      <c r="D8" s="5">
        <f t="shared" si="1"/>
        <v>12.700000000000001</v>
      </c>
    </row>
    <row r="9" spans="1:4">
      <c r="A9" s="5">
        <v>30</v>
      </c>
      <c r="B9" s="6">
        <v>9000</v>
      </c>
      <c r="C9" s="5">
        <f t="shared" si="0"/>
        <v>14.299999999999997</v>
      </c>
      <c r="D9" s="5">
        <f t="shared" si="1"/>
        <v>13.100000000000001</v>
      </c>
    </row>
    <row r="10" spans="1:4">
      <c r="A10" s="3">
        <v>30</v>
      </c>
      <c r="B10" s="4">
        <v>10000</v>
      </c>
      <c r="C10" s="3">
        <v>15</v>
      </c>
      <c r="D10" s="3">
        <v>13.5</v>
      </c>
    </row>
    <row r="11" spans="1:4">
      <c r="A11" s="3">
        <v>30</v>
      </c>
      <c r="B11" s="4">
        <v>11000</v>
      </c>
      <c r="C11" s="5">
        <f>C10+((C$15-C$10)/5000)*1000</f>
        <v>15.6</v>
      </c>
      <c r="D11" s="5">
        <f>D10+((D$15-D$10)/5000)*1000</f>
        <v>14.3</v>
      </c>
    </row>
    <row r="12" spans="1:4">
      <c r="A12" s="3">
        <v>30</v>
      </c>
      <c r="B12" s="4">
        <v>12000</v>
      </c>
      <c r="C12" s="5">
        <f t="shared" ref="C12:C14" si="2">C11+((C$15-C$10)/5000)*1000</f>
        <v>16.2</v>
      </c>
      <c r="D12" s="5">
        <f t="shared" ref="D12:D14" si="3">D11+((D$15-D$10)/5000)*1000</f>
        <v>15.100000000000001</v>
      </c>
    </row>
    <row r="13" spans="1:4">
      <c r="A13" s="3">
        <v>30</v>
      </c>
      <c r="B13" s="4">
        <v>13000</v>
      </c>
      <c r="C13" s="5">
        <f t="shared" si="2"/>
        <v>16.8</v>
      </c>
      <c r="D13" s="5">
        <f t="shared" si="3"/>
        <v>15.900000000000002</v>
      </c>
    </row>
    <row r="14" spans="1:4">
      <c r="A14" s="3">
        <v>30</v>
      </c>
      <c r="B14" s="4">
        <v>14000</v>
      </c>
      <c r="C14" s="5">
        <f t="shared" si="2"/>
        <v>17.400000000000002</v>
      </c>
      <c r="D14" s="5">
        <f t="shared" si="3"/>
        <v>16.700000000000003</v>
      </c>
    </row>
    <row r="15" spans="1:4">
      <c r="A15" s="3">
        <v>30</v>
      </c>
      <c r="B15" s="4">
        <v>15000</v>
      </c>
      <c r="C15" s="3">
        <v>18</v>
      </c>
      <c r="D15" s="3">
        <v>17.5</v>
      </c>
    </row>
    <row r="39" spans="3:3">
      <c r="C39" s="1"/>
    </row>
    <row r="40" spans="3:3">
      <c r="C40" s="1"/>
    </row>
    <row r="41" spans="3:3">
      <c r="C41" s="1"/>
    </row>
    <row r="42" spans="3:3">
      <c r="C4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sqref="A1:XFD1048576"/>
    </sheetView>
  </sheetViews>
  <sheetFormatPr defaultRowHeight="15"/>
  <cols>
    <col min="1" max="1" width="10.85546875" customWidth="1"/>
    <col min="2" max="2" width="16" customWidth="1"/>
    <col min="3" max="3" width="16.140625" customWidth="1"/>
    <col min="4" max="4" width="37.140625" customWidth="1"/>
  </cols>
  <sheetData>
    <row r="1" spans="1:4">
      <c r="A1" t="s">
        <v>0</v>
      </c>
    </row>
    <row r="2" spans="1:4">
      <c r="A2" t="s">
        <v>1</v>
      </c>
    </row>
    <row r="3" spans="1:4" ht="15.75" thickBot="1">
      <c r="C3" s="2" t="s">
        <v>2</v>
      </c>
    </row>
    <row r="4" spans="1:4" ht="15.75" thickBot="1">
      <c r="A4" s="7" t="s">
        <v>6</v>
      </c>
      <c r="B4" s="8" t="s">
        <v>5</v>
      </c>
      <c r="C4" s="8" t="s">
        <v>4</v>
      </c>
      <c r="D4" s="9" t="s">
        <v>3</v>
      </c>
    </row>
    <row r="5" spans="1:4">
      <c r="A5" s="5">
        <v>30</v>
      </c>
      <c r="B5" s="6">
        <v>5000</v>
      </c>
      <c r="C5" s="5">
        <v>11.5</v>
      </c>
      <c r="D5" s="5">
        <v>11.5</v>
      </c>
    </row>
    <row r="6" spans="1:4">
      <c r="A6" s="3">
        <v>30</v>
      </c>
      <c r="B6" s="4">
        <v>10000</v>
      </c>
      <c r="C6" s="3">
        <v>15</v>
      </c>
      <c r="D6" s="3">
        <v>13.5</v>
      </c>
    </row>
    <row r="7" spans="1:4">
      <c r="A7" s="3">
        <v>30</v>
      </c>
      <c r="B7" s="4">
        <v>15000</v>
      </c>
      <c r="C7" s="3">
        <v>18</v>
      </c>
      <c r="D7" s="3">
        <v>17.5</v>
      </c>
    </row>
    <row r="8" spans="1:4">
      <c r="A8" s="3">
        <v>60</v>
      </c>
      <c r="B8" s="4">
        <v>5000</v>
      </c>
      <c r="C8" s="3">
        <v>10</v>
      </c>
      <c r="D8" s="3">
        <v>9.5</v>
      </c>
    </row>
    <row r="9" spans="1:4">
      <c r="A9" s="3">
        <v>60</v>
      </c>
      <c r="B9" s="4">
        <v>10000</v>
      </c>
      <c r="C9" s="3">
        <v>11.5</v>
      </c>
      <c r="D9" s="3">
        <v>10.5</v>
      </c>
    </row>
    <row r="10" spans="1:4">
      <c r="A10" s="3">
        <v>60</v>
      </c>
      <c r="B10" s="4">
        <v>15000</v>
      </c>
      <c r="C10" s="3">
        <v>13</v>
      </c>
      <c r="D10" s="3">
        <v>11.5</v>
      </c>
    </row>
    <row r="11" spans="1:4">
      <c r="A11" s="3">
        <v>60</v>
      </c>
      <c r="B11" s="4">
        <v>20000</v>
      </c>
      <c r="C11" s="3">
        <v>15</v>
      </c>
      <c r="D11" s="3">
        <v>12.5</v>
      </c>
    </row>
    <row r="12" spans="1:4">
      <c r="A12" s="3">
        <v>60</v>
      </c>
      <c r="B12" s="4">
        <v>30000</v>
      </c>
      <c r="C12" s="3">
        <v>17.5</v>
      </c>
      <c r="D12" s="3">
        <v>14</v>
      </c>
    </row>
    <row r="13" spans="1:4">
      <c r="A13" s="3">
        <v>120</v>
      </c>
      <c r="B13" s="4">
        <v>15000</v>
      </c>
      <c r="C13" s="3">
        <v>11.5</v>
      </c>
      <c r="D13" s="3">
        <v>11</v>
      </c>
    </row>
    <row r="14" spans="1:4">
      <c r="A14" s="3">
        <v>120</v>
      </c>
      <c r="B14" s="4">
        <v>20000</v>
      </c>
      <c r="C14" s="3">
        <v>12.5</v>
      </c>
      <c r="D14" s="3">
        <v>11.5</v>
      </c>
    </row>
    <row r="15" spans="1:4">
      <c r="A15" s="3">
        <v>120</v>
      </c>
      <c r="B15" s="4">
        <v>30000</v>
      </c>
      <c r="C15" s="3">
        <v>14.5</v>
      </c>
      <c r="D15" s="3">
        <v>13</v>
      </c>
    </row>
    <row r="16" spans="1:4">
      <c r="A16" s="3">
        <v>120</v>
      </c>
      <c r="B16" s="4">
        <v>40000</v>
      </c>
      <c r="C16" s="3">
        <v>16</v>
      </c>
      <c r="D16" s="3">
        <v>14</v>
      </c>
    </row>
    <row r="17" spans="1:4">
      <c r="A17" s="3">
        <v>120</v>
      </c>
      <c r="B17" s="4">
        <v>50000</v>
      </c>
      <c r="C17" s="3">
        <v>17</v>
      </c>
      <c r="D17" s="3">
        <v>14.5</v>
      </c>
    </row>
    <row r="18" spans="1:4">
      <c r="A18" s="3">
        <v>120</v>
      </c>
      <c r="B18" s="4">
        <v>60000</v>
      </c>
      <c r="C18" s="3">
        <v>18.5</v>
      </c>
      <c r="D18" s="3">
        <v>15.5</v>
      </c>
    </row>
    <row r="19" spans="1:4">
      <c r="A19" s="3">
        <v>120</v>
      </c>
      <c r="B19" s="4">
        <v>70000</v>
      </c>
      <c r="C19" s="3" t="s">
        <v>7</v>
      </c>
      <c r="D19" s="3">
        <v>16</v>
      </c>
    </row>
    <row r="20" spans="1:4">
      <c r="A20" s="3">
        <v>245</v>
      </c>
      <c r="B20" s="4">
        <v>20000</v>
      </c>
      <c r="C20" s="3">
        <v>11.5</v>
      </c>
      <c r="D20" s="3">
        <v>10.5</v>
      </c>
    </row>
    <row r="21" spans="1:4">
      <c r="A21" s="3">
        <v>245</v>
      </c>
      <c r="B21" s="4">
        <v>40000</v>
      </c>
      <c r="C21" s="3">
        <v>14.5</v>
      </c>
      <c r="D21" s="3">
        <v>13</v>
      </c>
    </row>
    <row r="22" spans="1:4">
      <c r="A22" s="3">
        <v>245</v>
      </c>
      <c r="B22" s="4">
        <v>60000</v>
      </c>
      <c r="C22" s="3">
        <v>17.5</v>
      </c>
      <c r="D22" s="3">
        <v>14.5</v>
      </c>
    </row>
    <row r="23" spans="1:4">
      <c r="A23" s="3">
        <v>245</v>
      </c>
      <c r="B23" s="4">
        <v>80000</v>
      </c>
      <c r="C23" s="3"/>
      <c r="D23" s="3">
        <v>15.5</v>
      </c>
    </row>
    <row r="49" spans="3:3">
      <c r="C49" s="1"/>
    </row>
    <row r="50" spans="3:3">
      <c r="C50" s="1"/>
    </row>
    <row r="51" spans="3:3">
      <c r="C51" s="1"/>
    </row>
    <row r="52" spans="3:3">
      <c r="C5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activeCell="G11" sqref="G11"/>
    </sheetView>
  </sheetViews>
  <sheetFormatPr defaultRowHeight="15"/>
  <cols>
    <col min="1" max="1" width="10.85546875" customWidth="1"/>
    <col min="2" max="2" width="16" customWidth="1"/>
    <col min="3" max="3" width="16.140625" customWidth="1"/>
    <col min="4" max="4" width="37.140625" customWidth="1"/>
  </cols>
  <sheetData>
    <row r="1" spans="1:4">
      <c r="A1" t="s">
        <v>0</v>
      </c>
    </row>
    <row r="2" spans="1:4">
      <c r="A2" t="s">
        <v>1</v>
      </c>
    </row>
    <row r="3" spans="1:4" ht="15.75" thickBot="1">
      <c r="C3" s="2" t="s">
        <v>2</v>
      </c>
    </row>
    <row r="4" spans="1:4" ht="15.75" thickBot="1">
      <c r="A4" s="7" t="s">
        <v>6</v>
      </c>
      <c r="B4" s="8" t="s">
        <v>5</v>
      </c>
      <c r="C4" s="8" t="s">
        <v>4</v>
      </c>
      <c r="D4" s="9" t="s">
        <v>3</v>
      </c>
    </row>
    <row r="5" spans="1:4">
      <c r="A5" s="5">
        <v>30</v>
      </c>
      <c r="B5" s="6">
        <v>5000</v>
      </c>
      <c r="C5" s="5">
        <v>11.5</v>
      </c>
      <c r="D5" s="5">
        <v>11.5</v>
      </c>
    </row>
    <row r="6" spans="1:4">
      <c r="A6" s="3">
        <v>30</v>
      </c>
      <c r="B6" s="4">
        <v>10000</v>
      </c>
      <c r="C6" s="3">
        <v>15</v>
      </c>
      <c r="D6" s="3">
        <v>13.5</v>
      </c>
    </row>
    <row r="7" spans="1:4">
      <c r="A7" s="3">
        <v>30</v>
      </c>
      <c r="B7" s="4">
        <v>15000</v>
      </c>
      <c r="C7" s="3">
        <v>18</v>
      </c>
      <c r="D7" s="3">
        <v>17.5</v>
      </c>
    </row>
    <row r="8" spans="1:4">
      <c r="A8" s="3">
        <v>60</v>
      </c>
      <c r="B8" s="4">
        <v>5000</v>
      </c>
      <c r="C8" s="3">
        <v>10</v>
      </c>
      <c r="D8" s="3">
        <v>9.5</v>
      </c>
    </row>
    <row r="9" spans="1:4">
      <c r="A9" s="3">
        <v>60</v>
      </c>
      <c r="B9" s="4">
        <v>10000</v>
      </c>
      <c r="C9" s="3">
        <v>11.5</v>
      </c>
      <c r="D9" s="3">
        <v>10.5</v>
      </c>
    </row>
    <row r="10" spans="1:4">
      <c r="A10" s="3">
        <v>60</v>
      </c>
      <c r="B10" s="4">
        <v>15000</v>
      </c>
      <c r="C10" s="3">
        <v>13</v>
      </c>
      <c r="D10" s="3">
        <v>11.5</v>
      </c>
    </row>
    <row r="11" spans="1:4">
      <c r="A11" s="3">
        <v>60</v>
      </c>
      <c r="B11" s="4">
        <v>20000</v>
      </c>
      <c r="C11" s="3">
        <v>15</v>
      </c>
      <c r="D11" s="3">
        <v>12.5</v>
      </c>
    </row>
    <row r="12" spans="1:4">
      <c r="A12" s="3">
        <v>60</v>
      </c>
      <c r="B12" s="4">
        <v>30000</v>
      </c>
      <c r="C12" s="3">
        <v>17.5</v>
      </c>
      <c r="D12" s="3">
        <v>14</v>
      </c>
    </row>
    <row r="13" spans="1:4">
      <c r="A13" s="3">
        <v>120</v>
      </c>
      <c r="B13" s="4">
        <v>15000</v>
      </c>
      <c r="C13" s="3">
        <v>11.5</v>
      </c>
      <c r="D13" s="3">
        <v>11</v>
      </c>
    </row>
    <row r="14" spans="1:4">
      <c r="A14" s="3">
        <v>120</v>
      </c>
      <c r="B14" s="4">
        <v>20000</v>
      </c>
      <c r="C14" s="3">
        <v>12.5</v>
      </c>
      <c r="D14" s="3">
        <v>11.5</v>
      </c>
    </row>
    <row r="15" spans="1:4">
      <c r="A15" s="3">
        <v>120</v>
      </c>
      <c r="B15" s="4">
        <v>30000</v>
      </c>
      <c r="C15" s="3">
        <v>14.5</v>
      </c>
      <c r="D15" s="3">
        <v>13</v>
      </c>
    </row>
    <row r="16" spans="1:4">
      <c r="A16" s="3">
        <v>120</v>
      </c>
      <c r="B16" s="4">
        <v>40000</v>
      </c>
      <c r="C16" s="3">
        <v>16</v>
      </c>
      <c r="D16" s="3">
        <v>14</v>
      </c>
    </row>
    <row r="17" spans="1:4">
      <c r="A17" s="3">
        <v>120</v>
      </c>
      <c r="B17" s="4">
        <v>50000</v>
      </c>
      <c r="C17" s="3">
        <v>17</v>
      </c>
      <c r="D17" s="3">
        <v>14.5</v>
      </c>
    </row>
    <row r="18" spans="1:4">
      <c r="A18" s="3">
        <v>120</v>
      </c>
      <c r="B18" s="4">
        <v>60000</v>
      </c>
      <c r="C18" s="3">
        <v>18.5</v>
      </c>
      <c r="D18" s="3">
        <v>15.5</v>
      </c>
    </row>
    <row r="19" spans="1:4">
      <c r="A19" s="3">
        <v>120</v>
      </c>
      <c r="B19" s="4">
        <v>70000</v>
      </c>
      <c r="C19" s="3" t="s">
        <v>7</v>
      </c>
      <c r="D19" s="3">
        <v>16</v>
      </c>
    </row>
    <row r="20" spans="1:4">
      <c r="A20" s="3">
        <v>245</v>
      </c>
      <c r="B20" s="4">
        <v>20000</v>
      </c>
      <c r="C20" s="3">
        <v>11.5</v>
      </c>
      <c r="D20" s="3">
        <v>10.5</v>
      </c>
    </row>
    <row r="21" spans="1:4">
      <c r="A21" s="3">
        <v>245</v>
      </c>
      <c r="B21" s="4">
        <v>40000</v>
      </c>
      <c r="C21" s="3">
        <v>14.5</v>
      </c>
      <c r="D21" s="3">
        <v>13</v>
      </c>
    </row>
    <row r="22" spans="1:4">
      <c r="A22" s="3">
        <v>245</v>
      </c>
      <c r="B22" s="4">
        <v>60000</v>
      </c>
      <c r="C22" s="3">
        <v>17.5</v>
      </c>
      <c r="D22" s="3">
        <v>14.5</v>
      </c>
    </row>
    <row r="23" spans="1:4">
      <c r="A23" s="3">
        <v>245</v>
      </c>
      <c r="B23" s="4">
        <v>80000</v>
      </c>
      <c r="C23" s="3"/>
      <c r="D23" s="3">
        <v>15.5</v>
      </c>
    </row>
    <row r="49" spans="3:3">
      <c r="C49" s="1"/>
    </row>
    <row r="50" spans="3:3">
      <c r="C50" s="1"/>
    </row>
    <row r="51" spans="3:3">
      <c r="C51" s="1"/>
    </row>
    <row r="52" spans="3:3">
      <c r="C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biswodawa shrestha</cp:lastModifiedBy>
  <dcterms:created xsi:type="dcterms:W3CDTF">2020-09-24T04:54:10Z</dcterms:created>
  <dcterms:modified xsi:type="dcterms:W3CDTF">2020-10-02T04:15:33Z</dcterms:modified>
</cp:coreProperties>
</file>